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35" windowWidth="15480" windowHeight="11580"/>
  </bookViews>
  <sheets>
    <sheet name="SCHEDULE TWO PRICES" sheetId="6" r:id="rId1"/>
  </sheets>
  <definedNames>
    <definedName name="_xlnm.Print_Area" localSheetId="0">'SCHEDULE TWO PRICES'!$A$1:$G$82</definedName>
  </definedNames>
  <calcPr calcId="145621"/>
</workbook>
</file>

<file path=xl/calcChain.xml><?xml version="1.0" encoding="utf-8"?>
<calcChain xmlns="http://schemas.openxmlformats.org/spreadsheetml/2006/main">
  <c r="F67" i="6" l="1"/>
  <c r="F66" i="6"/>
  <c r="F69" i="6" l="1"/>
  <c r="F68" i="6"/>
  <c r="F65" i="6"/>
  <c r="F64" i="6"/>
  <c r="F63" i="6"/>
  <c r="F62" i="6"/>
  <c r="F61" i="6"/>
  <c r="F60" i="6"/>
  <c r="F59" i="6"/>
  <c r="F58" i="6"/>
  <c r="F57" i="6"/>
  <c r="F56" i="6"/>
  <c r="F55" i="6"/>
  <c r="F39" i="6" l="1"/>
  <c r="F71" i="6" l="1"/>
  <c r="F73" i="6" l="1"/>
  <c r="F72" i="6"/>
  <c r="F74" i="6" l="1"/>
  <c r="F70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8" i="6"/>
  <c r="F37" i="6"/>
  <c r="F36" i="6"/>
  <c r="F35" i="6" l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5" i="6" l="1"/>
</calcChain>
</file>

<file path=xl/sharedStrings.xml><?xml version="1.0" encoding="utf-8"?>
<sst xmlns="http://schemas.openxmlformats.org/spreadsheetml/2006/main" count="170" uniqueCount="109">
  <si>
    <t>Item No.</t>
  </si>
  <si>
    <t>Item Description</t>
  </si>
  <si>
    <t>Bid Quantity</t>
  </si>
  <si>
    <t>Units</t>
  </si>
  <si>
    <t>Unit</t>
  </si>
  <si>
    <t>Price</t>
  </si>
  <si>
    <t>Total</t>
  </si>
  <si>
    <t>EACH</t>
  </si>
  <si>
    <t>SY</t>
  </si>
  <si>
    <t>LF</t>
  </si>
  <si>
    <t>TON</t>
  </si>
  <si>
    <t>SF</t>
  </si>
  <si>
    <t>UNDERCUT, UNDISTRIBUTED</t>
  </si>
  <si>
    <t>ADJUST VALVE BOX</t>
  </si>
  <si>
    <t>BASE AGGREGATE DENSE 3/4-INCH</t>
  </si>
  <si>
    <t>MANHOLE ADJUSTMENT RING</t>
  </si>
  <si>
    <t>LS</t>
  </si>
  <si>
    <t>SCHEDULE TWO</t>
  </si>
  <si>
    <t>TOTAL $________________________________________________________(NUMBERS)</t>
  </si>
  <si>
    <t>TOTAL  $________________________________________________________ (WORDS)</t>
  </si>
  <si>
    <t>BID PRICES</t>
  </si>
  <si>
    <t>EXCAVATION COMMON</t>
  </si>
  <si>
    <t>BASE AGGREGATE DENSE 1 1/4-INCH</t>
  </si>
  <si>
    <t>TACK COAT</t>
  </si>
  <si>
    <t>HMA PAVEMENT 4 LT 58-28 S</t>
  </si>
  <si>
    <t>HMA PAVEMENT 5 LT 58-28 S</t>
  </si>
  <si>
    <t>CONCRETE CURB AND GUTTER 31-INCH</t>
  </si>
  <si>
    <t>CONCRETE SIDEWALK 5-INCH</t>
  </si>
  <si>
    <t>CY</t>
  </si>
  <si>
    <t>GAL</t>
  </si>
  <si>
    <t>INLET PROTECTION TYPE C</t>
  </si>
  <si>
    <t>REMOVING PAVEMENT</t>
  </si>
  <si>
    <t>REMOVING PAVEMENT BUTT JOINTS</t>
  </si>
  <si>
    <t>204.0109.S</t>
  </si>
  <si>
    <t>REMOVING CONCRETE SURFACE PARTIAL DEPTH</t>
  </si>
  <si>
    <t>REMOVING ASPHALTIC SURFACE</t>
  </si>
  <si>
    <t>REMOVING ASPHALTIC SURFACE BUTT JOINTS</t>
  </si>
  <si>
    <t>REMOVING ASPHALTIC SURFACE MILLING</t>
  </si>
  <si>
    <t>REMOVING CURB AND GUTTER</t>
  </si>
  <si>
    <t>REMOVE CONCRETE SIDEWALK</t>
  </si>
  <si>
    <t>REMOVING MANHOLES</t>
  </si>
  <si>
    <t>REMOVING INLETS</t>
  </si>
  <si>
    <t>211.0100.01</t>
  </si>
  <si>
    <t>PREPERATION FOUNDATION FOR ASPHALTIC PAVING (S. 15TH AVENUE)</t>
  </si>
  <si>
    <t>211.0100.02</t>
  </si>
  <si>
    <t>PREPERATION FOUNDATION FOR ASPHALTIC PAVING (S. 20TH STREET)</t>
  </si>
  <si>
    <t>211.0100.03</t>
  </si>
  <si>
    <t>PREPERATION FOUNDATION FOR ASPHALTIC PAVING (S. WILDWOOD DRIVE)</t>
  </si>
  <si>
    <t>211.0100.04</t>
  </si>
  <si>
    <t>PREPERATION FOUNDATION FOR ASPHALTIC PAVING (S. PENNSYLVANIA AVENUE)</t>
  </si>
  <si>
    <t>211.0100.05</t>
  </si>
  <si>
    <t>PREPERATION FOUNDATION FOR ASPHALTIC PAVING (S. SUNNYVIEW DRIVE)</t>
  </si>
  <si>
    <t>211.0100.06</t>
  </si>
  <si>
    <t>PREPERATION FOUNDATION FOR ASPHALTIC PAVING (S. SHIRE PLACE)</t>
  </si>
  <si>
    <t>CONCRETE BASE 7-INCH</t>
  </si>
  <si>
    <t>CONCRETE BASE 8-INCH</t>
  </si>
  <si>
    <t>BASE PATCHING ASPHALTIC</t>
  </si>
  <si>
    <t>CONCRETE PAVEMENT 11-INCH</t>
  </si>
  <si>
    <t>DRILLED TIE BARS</t>
  </si>
  <si>
    <t>HMA PAVEMENT 4 MT 58-28 S</t>
  </si>
  <si>
    <t>CONCRETE CURB AND GUTTER INTERGRAL 30-INCH TYPE D</t>
  </si>
  <si>
    <t>DETECTABLE WARNING FIELD NATURAL PATINA</t>
  </si>
  <si>
    <t>RECONSTRUCTING MANHOLES</t>
  </si>
  <si>
    <t>RECONSTRUCTING INLETS</t>
  </si>
  <si>
    <t>MANHOLES 4-FT DIAMETER</t>
  </si>
  <si>
    <t>INLETS 2x2-FT</t>
  </si>
  <si>
    <t>ADJUSTING MANHOLE COVERS</t>
  </si>
  <si>
    <t>SALVAGED INLET COVERS</t>
  </si>
  <si>
    <t>TRAFFIC CONTROL</t>
  </si>
  <si>
    <t>644.1410.S</t>
  </si>
  <si>
    <t>TEMPORARY PEDESTRIAN SURFACE ASPHALT</t>
  </si>
  <si>
    <t>644.1601.S</t>
  </si>
  <si>
    <t>TEMPORARY CURB RAMP</t>
  </si>
  <si>
    <t>MARKING LINE EPOXY 4-INCH</t>
  </si>
  <si>
    <t>MARKING LINE EPOXY 8-INCH</t>
  </si>
  <si>
    <t>MARKING ARROW EPOXY</t>
  </si>
  <si>
    <t>MARKING WORDS EPOXY</t>
  </si>
  <si>
    <t>MARKING STOP LINE EPOXY 12-INCH</t>
  </si>
  <si>
    <t>MARKING DIAGONAL EPOXY 12-INCH</t>
  </si>
  <si>
    <t>MARKING CROSSWALK EPOXY TRANSVERSE LINE 6-INCH</t>
  </si>
  <si>
    <t>MARKING CROSSWALK EPOXY LADDER PATTERN 24-INCH</t>
  </si>
  <si>
    <t>649.9200.1</t>
  </si>
  <si>
    <t>MARKING REMOVAL LINE 6-INCH</t>
  </si>
  <si>
    <t>649.9200.2</t>
  </si>
  <si>
    <t>MARKING REMOVAL LINE 15-INCH</t>
  </si>
  <si>
    <t>SAWING ASPHALT</t>
  </si>
  <si>
    <t>SAWING CONCRETE</t>
  </si>
  <si>
    <t>SPV.0060.01</t>
  </si>
  <si>
    <t>SPV.0060.02</t>
  </si>
  <si>
    <t>SPV.0060.03</t>
  </si>
  <si>
    <t>INFRARED SEAMLESS PATCH</t>
  </si>
  <si>
    <t>SPV.0090.01</t>
  </si>
  <si>
    <t>CONCRETE CURB AND GUTTER 42-INCH</t>
  </si>
  <si>
    <t>SPV.0090.02</t>
  </si>
  <si>
    <t>JOINT REPAIR</t>
  </si>
  <si>
    <t>SPV.0180.01</t>
  </si>
  <si>
    <t>RESTORATION</t>
  </si>
  <si>
    <t>SPV.0180.02</t>
  </si>
  <si>
    <t>CHIP SEAL</t>
  </si>
  <si>
    <t>SPV.0180.03</t>
  </si>
  <si>
    <t>SCRUB SEAL</t>
  </si>
  <si>
    <t>SPV.0180.04</t>
  </si>
  <si>
    <t>FOG SEAL</t>
  </si>
  <si>
    <t>SPV.0195.01</t>
  </si>
  <si>
    <t>STORM SEWER PIPE REIN. CONC. CLASS V 15-INCH</t>
  </si>
  <si>
    <t>SPV.0060.04</t>
  </si>
  <si>
    <t>MANHOLE COVER - NEENAH R-1661</t>
  </si>
  <si>
    <t>SPV.0060.05</t>
  </si>
  <si>
    <t>INLET FRAME &amp; GRATE - NEENAH R-3222-LA (GRATE TYPE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</si>
</sst>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$&quot;#,##0.00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6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ck">
        <color indexed="64"/>
      </left>
      <right style="medium">
        <color indexed="8"/>
      </right>
      <top style="thick">
        <color indexed="64"/>
      </top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/>
      <diagonal/>
    </border>
    <border>
      <left style="medium">
        <color indexed="8"/>
      </left>
      <right/>
      <top style="thick">
        <color indexed="64"/>
      </top>
      <bottom/>
      <diagonal/>
    </border>
    <border>
      <left style="medium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vertical="top" wrapText="1"/>
    </xf>
    <xf numFmtId="164" fontId="6" fillId="0" borderId="12" xfId="0" applyNumberFormat="1" applyFont="1" applyBorder="1" applyAlignment="1">
      <alignment vertical="top" wrapText="1"/>
    </xf>
    <xf numFmtId="164" fontId="6" fillId="0" borderId="13" xfId="0" applyNumberFormat="1" applyFont="1" applyBorder="1" applyAlignment="1" applyProtection="1">
      <alignment vertical="top" wrapText="1"/>
      <protection locked="0"/>
    </xf>
    <xf numFmtId="164" fontId="6" fillId="0" borderId="14" xfId="0" applyNumberFormat="1" applyFont="1" applyBorder="1" applyAlignment="1">
      <alignment vertical="top" wrapText="1"/>
    </xf>
    <xf numFmtId="3" fontId="6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164" fontId="6" fillId="0" borderId="0" xfId="0" applyNumberFormat="1" applyFont="1" applyBorder="1" applyAlignment="1">
      <alignment vertical="top" wrapText="1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0" fontId="4" fillId="0" borderId="0" xfId="0" applyFont="1" applyBorder="1"/>
    <xf numFmtId="0" fontId="3" fillId="0" borderId="20" xfId="0" applyFont="1" applyBorder="1" applyAlignment="1">
      <alignment horizontal="center" vertical="center" wrapText="1"/>
    </xf>
    <xf numFmtId="0" fontId="4" fillId="0" borderId="21" xfId="0" applyFont="1" applyBorder="1"/>
    <xf numFmtId="0" fontId="3" fillId="0" borderId="22" xfId="0" applyFont="1" applyBorder="1" applyAlignment="1">
      <alignment horizontal="center" vertical="center" wrapText="1"/>
    </xf>
    <xf numFmtId="0" fontId="1" fillId="0" borderId="0" xfId="0" applyFont="1"/>
    <xf numFmtId="0" fontId="3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2" fillId="0" borderId="2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9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164" fontId="6" fillId="0" borderId="3" xfId="0" applyNumberFormat="1" applyFont="1" applyBorder="1" applyAlignment="1" applyProtection="1">
      <alignment vertical="top" wrapText="1"/>
      <protection locked="0"/>
    </xf>
    <xf numFmtId="164" fontId="6" fillId="0" borderId="1" xfId="0" applyNumberFormat="1" applyFont="1" applyBorder="1" applyAlignment="1" applyProtection="1">
      <alignment vertical="top" wrapText="1"/>
      <protection locked="0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3" fontId="6" fillId="0" borderId="3" xfId="1" applyNumberFormat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165" fontId="6" fillId="0" borderId="23" xfId="0" applyNumberFormat="1" applyFont="1" applyBorder="1" applyAlignment="1">
      <alignment horizontal="center" vertical="top" wrapText="1"/>
    </xf>
    <xf numFmtId="165" fontId="6" fillId="0" borderId="23" xfId="0" applyNumberFormat="1" applyFont="1" applyBorder="1" applyAlignment="1">
      <alignment horizontal="center" vertical="center" wrapText="1"/>
    </xf>
    <xf numFmtId="165" fontId="6" fillId="0" borderId="24" xfId="0" applyNumberFormat="1" applyFont="1" applyBorder="1" applyAlignment="1">
      <alignment horizontal="center" vertical="center" wrapText="1"/>
    </xf>
    <xf numFmtId="165" fontId="6" fillId="0" borderId="23" xfId="0" applyNumberFormat="1" applyFont="1" applyFill="1" applyBorder="1" applyAlignment="1">
      <alignment horizontal="center" vertical="center" wrapText="1"/>
    </xf>
    <xf numFmtId="165" fontId="6" fillId="0" borderId="25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vertical="top" wrapText="1"/>
    </xf>
    <xf numFmtId="3" fontId="6" fillId="0" borderId="26" xfId="0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164" fontId="6" fillId="0" borderId="26" xfId="0" applyNumberFormat="1" applyFont="1" applyBorder="1" applyAlignment="1" applyProtection="1">
      <alignment vertical="top" wrapText="1"/>
      <protection locked="0"/>
    </xf>
    <xf numFmtId="164" fontId="6" fillId="0" borderId="27" xfId="0" applyNumberFormat="1" applyFont="1" applyBorder="1" applyAlignment="1">
      <alignment vertical="top" wrapText="1"/>
    </xf>
  </cellXfs>
  <cellStyles count="2">
    <cellStyle name="Comma" xfId="1" builtinId="3"/>
    <cellStyle name="Normal" xfId="0" builtinId="0"/>
  </cellStyles>
  <dxfs count="2">
    <dxf>
      <numFmt numFmtId="166" formatCode="\-"/>
    </dxf>
    <dxf>
      <numFmt numFmtId="166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91"/>
  <sheetViews>
    <sheetView tabSelected="1" topLeftCell="A6" zoomScale="80" zoomScaleNormal="80" workbookViewId="0">
      <selection activeCell="E8" sqref="E8"/>
    </sheetView>
  </sheetViews>
  <sheetFormatPr defaultRowHeight="15" x14ac:dyDescent="0.25"/>
  <cols>
    <col min="1" max="1" width="12.42578125" style="1" customWidth="1"/>
    <col min="2" max="2" width="56.42578125" style="1" customWidth="1"/>
    <col min="3" max="3" width="10.42578125" style="1" customWidth="1"/>
    <col min="4" max="4" width="7" style="1" bestFit="1" customWidth="1"/>
    <col min="5" max="5" width="13.7109375" style="1" customWidth="1"/>
    <col min="6" max="6" width="13.140625" style="1" customWidth="1"/>
    <col min="7" max="8" width="9.140625" style="2"/>
    <col min="9" max="9" width="7.85546875" style="2" bestFit="1" customWidth="1"/>
    <col min="10" max="10" width="6.85546875" style="2" bestFit="1" customWidth="1"/>
    <col min="11" max="16384" width="9.140625" style="2"/>
  </cols>
  <sheetData>
    <row r="1" spans="1:6" ht="15.75" thickBot="1" x14ac:dyDescent="0.3"/>
    <row r="2" spans="1:6" ht="15.75" thickTop="1" x14ac:dyDescent="0.25">
      <c r="A2" s="38"/>
      <c r="B2" s="39"/>
      <c r="C2" s="39"/>
      <c r="D2" s="39"/>
      <c r="E2" s="19" t="s">
        <v>17</v>
      </c>
      <c r="F2" s="20"/>
    </row>
    <row r="3" spans="1:6" ht="20.25" x14ac:dyDescent="0.3">
      <c r="A3" s="21" t="s">
        <v>20</v>
      </c>
      <c r="B3" s="22"/>
      <c r="C3" s="22"/>
      <c r="D3" s="22"/>
      <c r="E3" s="22"/>
      <c r="F3" s="23"/>
    </row>
    <row r="4" spans="1:6" x14ac:dyDescent="0.25">
      <c r="A4" s="14"/>
      <c r="B4" s="3"/>
      <c r="C4" s="3"/>
      <c r="D4" s="3"/>
      <c r="E4" s="13"/>
      <c r="F4" s="15"/>
    </row>
    <row r="5" spans="1:6" ht="15.75" thickBot="1" x14ac:dyDescent="0.3">
      <c r="A5" s="16"/>
      <c r="B5" s="18"/>
      <c r="C5" s="18"/>
      <c r="D5" s="18"/>
      <c r="E5" s="24"/>
      <c r="F5" s="25"/>
    </row>
    <row r="6" spans="1:6" ht="16.5" thickTop="1" x14ac:dyDescent="0.25">
      <c r="A6" s="26" t="s">
        <v>0</v>
      </c>
      <c r="B6" s="28" t="s">
        <v>1</v>
      </c>
      <c r="C6" s="28" t="s">
        <v>2</v>
      </c>
      <c r="D6" s="28" t="s">
        <v>3</v>
      </c>
      <c r="E6" s="30" t="s">
        <v>4</v>
      </c>
      <c r="F6" s="31" t="s">
        <v>6</v>
      </c>
    </row>
    <row r="7" spans="1:6" ht="16.5" thickBot="1" x14ac:dyDescent="0.3">
      <c r="A7" s="27"/>
      <c r="B7" s="29"/>
      <c r="C7" s="29"/>
      <c r="D7" s="29"/>
      <c r="E7" s="32" t="s">
        <v>5</v>
      </c>
      <c r="F7" s="33" t="s">
        <v>5</v>
      </c>
    </row>
    <row r="8" spans="1:6" x14ac:dyDescent="0.25">
      <c r="A8" s="55">
        <v>204.01</v>
      </c>
      <c r="B8" s="34" t="s">
        <v>31</v>
      </c>
      <c r="C8" s="46">
        <v>1900</v>
      </c>
      <c r="D8" s="35" t="s">
        <v>8</v>
      </c>
      <c r="E8" s="40"/>
      <c r="F8" s="4">
        <f>C8*E8</f>
        <v>0</v>
      </c>
    </row>
    <row r="9" spans="1:6" x14ac:dyDescent="0.25">
      <c r="A9" s="54">
        <v>204.01050000000001</v>
      </c>
      <c r="B9" s="36" t="s">
        <v>32</v>
      </c>
      <c r="C9" s="47">
        <v>1900</v>
      </c>
      <c r="D9" s="37" t="s">
        <v>8</v>
      </c>
      <c r="E9" s="41"/>
      <c r="F9" s="5">
        <f t="shared" ref="F9:F74" si="0">C9*E9</f>
        <v>0</v>
      </c>
    </row>
    <row r="10" spans="1:6" ht="15" customHeight="1" x14ac:dyDescent="0.25">
      <c r="A10" s="54" t="s">
        <v>33</v>
      </c>
      <c r="B10" s="36" t="s">
        <v>34</v>
      </c>
      <c r="C10" s="47">
        <v>16790</v>
      </c>
      <c r="D10" s="37" t="s">
        <v>8</v>
      </c>
      <c r="E10" s="41"/>
      <c r="F10" s="5">
        <f t="shared" si="0"/>
        <v>0</v>
      </c>
    </row>
    <row r="11" spans="1:6" x14ac:dyDescent="0.25">
      <c r="A11" s="54">
        <v>204.011</v>
      </c>
      <c r="B11" s="36" t="s">
        <v>35</v>
      </c>
      <c r="C11" s="47">
        <v>40</v>
      </c>
      <c r="D11" s="37" t="s">
        <v>8</v>
      </c>
      <c r="E11" s="41"/>
      <c r="F11" s="5">
        <f t="shared" si="0"/>
        <v>0</v>
      </c>
    </row>
    <row r="12" spans="1:6" x14ac:dyDescent="0.25">
      <c r="A12" s="54">
        <v>204.01150000000001</v>
      </c>
      <c r="B12" s="36" t="s">
        <v>36</v>
      </c>
      <c r="C12" s="47">
        <v>680</v>
      </c>
      <c r="D12" s="37" t="s">
        <v>8</v>
      </c>
      <c r="E12" s="41"/>
      <c r="F12" s="5">
        <f t="shared" si="0"/>
        <v>0</v>
      </c>
    </row>
    <row r="13" spans="1:6" x14ac:dyDescent="0.25">
      <c r="A13" s="54">
        <v>204.012</v>
      </c>
      <c r="B13" s="36" t="s">
        <v>37</v>
      </c>
      <c r="C13" s="47">
        <v>25485</v>
      </c>
      <c r="D13" s="37" t="s">
        <v>8</v>
      </c>
      <c r="E13" s="41"/>
      <c r="F13" s="5">
        <f t="shared" si="0"/>
        <v>0</v>
      </c>
    </row>
    <row r="14" spans="1:6" x14ac:dyDescent="0.25">
      <c r="A14" s="54">
        <v>204.01499999999999</v>
      </c>
      <c r="B14" s="36" t="s">
        <v>38</v>
      </c>
      <c r="C14" s="47">
        <v>1285</v>
      </c>
      <c r="D14" s="37" t="s">
        <v>9</v>
      </c>
      <c r="E14" s="41"/>
      <c r="F14" s="5">
        <f t="shared" si="0"/>
        <v>0</v>
      </c>
    </row>
    <row r="15" spans="1:6" x14ac:dyDescent="0.25">
      <c r="A15" s="54">
        <v>204.0155</v>
      </c>
      <c r="B15" s="36" t="s">
        <v>39</v>
      </c>
      <c r="C15" s="47">
        <v>435</v>
      </c>
      <c r="D15" s="37" t="s">
        <v>8</v>
      </c>
      <c r="E15" s="41"/>
      <c r="F15" s="5">
        <f t="shared" si="0"/>
        <v>0</v>
      </c>
    </row>
    <row r="16" spans="1:6" x14ac:dyDescent="0.25">
      <c r="A16" s="54">
        <v>204.02099999999999</v>
      </c>
      <c r="B16" s="36" t="s">
        <v>40</v>
      </c>
      <c r="C16" s="47">
        <v>1</v>
      </c>
      <c r="D16" s="37" t="s">
        <v>7</v>
      </c>
      <c r="E16" s="41"/>
      <c r="F16" s="5">
        <f t="shared" si="0"/>
        <v>0</v>
      </c>
    </row>
    <row r="17" spans="1:6" x14ac:dyDescent="0.25">
      <c r="A17" s="54">
        <v>204.02199999999999</v>
      </c>
      <c r="B17" s="36" t="s">
        <v>41</v>
      </c>
      <c r="C17" s="47">
        <v>3</v>
      </c>
      <c r="D17" s="37" t="s">
        <v>7</v>
      </c>
      <c r="E17" s="41"/>
      <c r="F17" s="5">
        <f t="shared" si="0"/>
        <v>0</v>
      </c>
    </row>
    <row r="18" spans="1:6" x14ac:dyDescent="0.25">
      <c r="A18" s="54">
        <v>205.01</v>
      </c>
      <c r="B18" s="36" t="s">
        <v>21</v>
      </c>
      <c r="C18" s="47">
        <v>255</v>
      </c>
      <c r="D18" s="37" t="s">
        <v>28</v>
      </c>
      <c r="E18" s="41"/>
      <c r="F18" s="5">
        <f t="shared" si="0"/>
        <v>0</v>
      </c>
    </row>
    <row r="19" spans="1:6" ht="25.5" x14ac:dyDescent="0.25">
      <c r="A19" s="54" t="s">
        <v>42</v>
      </c>
      <c r="B19" s="36" t="s">
        <v>43</v>
      </c>
      <c r="C19" s="47">
        <v>1</v>
      </c>
      <c r="D19" s="49" t="s">
        <v>16</v>
      </c>
      <c r="E19" s="41"/>
      <c r="F19" s="5">
        <f t="shared" si="0"/>
        <v>0</v>
      </c>
    </row>
    <row r="20" spans="1:6" ht="25.5" x14ac:dyDescent="0.25">
      <c r="A20" s="54" t="s">
        <v>44</v>
      </c>
      <c r="B20" s="36" t="s">
        <v>45</v>
      </c>
      <c r="C20" s="47">
        <v>1</v>
      </c>
      <c r="D20" s="49" t="s">
        <v>16</v>
      </c>
      <c r="E20" s="41"/>
      <c r="F20" s="5">
        <f t="shared" si="0"/>
        <v>0</v>
      </c>
    </row>
    <row r="21" spans="1:6" ht="25.5" x14ac:dyDescent="0.25">
      <c r="A21" s="54" t="s">
        <v>46</v>
      </c>
      <c r="B21" s="36" t="s">
        <v>47</v>
      </c>
      <c r="C21" s="47">
        <v>1</v>
      </c>
      <c r="D21" s="49" t="s">
        <v>16</v>
      </c>
      <c r="E21" s="41"/>
      <c r="F21" s="5">
        <f t="shared" si="0"/>
        <v>0</v>
      </c>
    </row>
    <row r="22" spans="1:6" ht="25.5" x14ac:dyDescent="0.25">
      <c r="A22" s="54" t="s">
        <v>48</v>
      </c>
      <c r="B22" s="36" t="s">
        <v>49</v>
      </c>
      <c r="C22" s="47">
        <v>1</v>
      </c>
      <c r="D22" s="49" t="s">
        <v>16</v>
      </c>
      <c r="E22" s="41"/>
      <c r="F22" s="5">
        <f t="shared" si="0"/>
        <v>0</v>
      </c>
    </row>
    <row r="23" spans="1:6" ht="25.5" x14ac:dyDescent="0.25">
      <c r="A23" s="54" t="s">
        <v>50</v>
      </c>
      <c r="B23" s="36" t="s">
        <v>51</v>
      </c>
      <c r="C23" s="47">
        <v>1</v>
      </c>
      <c r="D23" s="49" t="s">
        <v>16</v>
      </c>
      <c r="E23" s="6"/>
      <c r="F23" s="7">
        <f t="shared" si="0"/>
        <v>0</v>
      </c>
    </row>
    <row r="24" spans="1:6" ht="25.5" x14ac:dyDescent="0.25">
      <c r="A24" s="54" t="s">
        <v>52</v>
      </c>
      <c r="B24" s="36" t="s">
        <v>53</v>
      </c>
      <c r="C24" s="47">
        <v>1</v>
      </c>
      <c r="D24" s="49" t="s">
        <v>16</v>
      </c>
      <c r="E24" s="6"/>
      <c r="F24" s="7">
        <f t="shared" si="0"/>
        <v>0</v>
      </c>
    </row>
    <row r="25" spans="1:6" ht="15" customHeight="1" x14ac:dyDescent="0.25">
      <c r="A25" s="54">
        <v>305.01100000000002</v>
      </c>
      <c r="B25" s="36" t="s">
        <v>14</v>
      </c>
      <c r="C25" s="47">
        <v>140</v>
      </c>
      <c r="D25" s="37" t="s">
        <v>10</v>
      </c>
      <c r="E25" s="6"/>
      <c r="F25" s="7">
        <f t="shared" si="0"/>
        <v>0</v>
      </c>
    </row>
    <row r="26" spans="1:6" x14ac:dyDescent="0.25">
      <c r="A26" s="54">
        <v>305.012</v>
      </c>
      <c r="B26" s="36" t="s">
        <v>22</v>
      </c>
      <c r="C26" s="47">
        <v>300</v>
      </c>
      <c r="D26" s="37" t="s">
        <v>10</v>
      </c>
      <c r="E26" s="6"/>
      <c r="F26" s="7">
        <f t="shared" si="0"/>
        <v>0</v>
      </c>
    </row>
    <row r="27" spans="1:6" x14ac:dyDescent="0.25">
      <c r="A27" s="54">
        <v>320.01350000000002</v>
      </c>
      <c r="B27" s="36" t="s">
        <v>54</v>
      </c>
      <c r="C27" s="47">
        <v>980</v>
      </c>
      <c r="D27" s="37" t="s">
        <v>8</v>
      </c>
      <c r="E27" s="6"/>
      <c r="F27" s="7">
        <f t="shared" si="0"/>
        <v>0</v>
      </c>
    </row>
    <row r="28" spans="1:6" x14ac:dyDescent="0.25">
      <c r="A28" s="54">
        <v>320.0145</v>
      </c>
      <c r="B28" s="36" t="s">
        <v>55</v>
      </c>
      <c r="C28" s="47">
        <v>555</v>
      </c>
      <c r="D28" s="37" t="s">
        <v>8</v>
      </c>
      <c r="E28" s="6"/>
      <c r="F28" s="7">
        <f t="shared" si="0"/>
        <v>0</v>
      </c>
    </row>
    <row r="29" spans="1:6" ht="15" customHeight="1" x14ac:dyDescent="0.25">
      <c r="A29" s="54">
        <v>390.02030000000002</v>
      </c>
      <c r="B29" s="36" t="s">
        <v>56</v>
      </c>
      <c r="C29" s="47">
        <v>4050</v>
      </c>
      <c r="D29" s="37" t="s">
        <v>8</v>
      </c>
      <c r="E29" s="6"/>
      <c r="F29" s="7">
        <f t="shared" si="0"/>
        <v>0</v>
      </c>
    </row>
    <row r="30" spans="1:6" x14ac:dyDescent="0.25">
      <c r="A30" s="54">
        <v>415.01100000000002</v>
      </c>
      <c r="B30" s="36" t="s">
        <v>57</v>
      </c>
      <c r="C30" s="47">
        <v>125</v>
      </c>
      <c r="D30" s="37" t="s">
        <v>8</v>
      </c>
      <c r="E30" s="6"/>
      <c r="F30" s="7">
        <f t="shared" si="0"/>
        <v>0</v>
      </c>
    </row>
    <row r="31" spans="1:6" x14ac:dyDescent="0.25">
      <c r="A31" s="54">
        <v>416.06099999999998</v>
      </c>
      <c r="B31" s="36" t="s">
        <v>58</v>
      </c>
      <c r="C31" s="47">
        <v>1270</v>
      </c>
      <c r="D31" s="37" t="s">
        <v>7</v>
      </c>
      <c r="E31" s="6"/>
      <c r="F31" s="7">
        <f t="shared" si="0"/>
        <v>0</v>
      </c>
    </row>
    <row r="32" spans="1:6" x14ac:dyDescent="0.25">
      <c r="A32" s="54">
        <v>455.06049999999999</v>
      </c>
      <c r="B32" s="36" t="s">
        <v>23</v>
      </c>
      <c r="C32" s="47">
        <v>2155</v>
      </c>
      <c r="D32" s="37" t="s">
        <v>29</v>
      </c>
      <c r="E32" s="6"/>
      <c r="F32" s="7">
        <f t="shared" si="0"/>
        <v>0</v>
      </c>
    </row>
    <row r="33" spans="1:6" x14ac:dyDescent="0.25">
      <c r="A33" s="54">
        <v>460.5224</v>
      </c>
      <c r="B33" s="36" t="s">
        <v>24</v>
      </c>
      <c r="C33" s="47">
        <v>4185</v>
      </c>
      <c r="D33" s="37" t="s">
        <v>10</v>
      </c>
      <c r="E33" s="6"/>
      <c r="F33" s="7">
        <f t="shared" si="0"/>
        <v>0</v>
      </c>
    </row>
    <row r="34" spans="1:6" x14ac:dyDescent="0.25">
      <c r="A34" s="54">
        <v>460.52249999999998</v>
      </c>
      <c r="B34" s="36" t="s">
        <v>25</v>
      </c>
      <c r="C34" s="47">
        <v>340</v>
      </c>
      <c r="D34" s="37" t="s">
        <v>10</v>
      </c>
      <c r="E34" s="41"/>
      <c r="F34" s="5">
        <f t="shared" si="0"/>
        <v>0</v>
      </c>
    </row>
    <row r="35" spans="1:6" x14ac:dyDescent="0.25">
      <c r="A35" s="54">
        <v>460.62439999999998</v>
      </c>
      <c r="B35" s="36" t="s">
        <v>59</v>
      </c>
      <c r="C35" s="47">
        <v>2300</v>
      </c>
      <c r="D35" s="37" t="s">
        <v>10</v>
      </c>
      <c r="E35" s="41"/>
      <c r="F35" s="5">
        <f t="shared" si="0"/>
        <v>0</v>
      </c>
    </row>
    <row r="36" spans="1:6" x14ac:dyDescent="0.25">
      <c r="A36" s="54">
        <v>601.03309999999999</v>
      </c>
      <c r="B36" s="36" t="s">
        <v>26</v>
      </c>
      <c r="C36" s="47">
        <v>1575</v>
      </c>
      <c r="D36" s="37" t="s">
        <v>9</v>
      </c>
      <c r="E36" s="6"/>
      <c r="F36" s="7">
        <f t="shared" si="0"/>
        <v>0</v>
      </c>
    </row>
    <row r="37" spans="1:6" ht="15" customHeight="1" x14ac:dyDescent="0.25">
      <c r="A37" s="54">
        <v>601.04520000000002</v>
      </c>
      <c r="B37" s="36" t="s">
        <v>60</v>
      </c>
      <c r="C37" s="47">
        <v>120</v>
      </c>
      <c r="D37" s="37" t="s">
        <v>9</v>
      </c>
      <c r="E37" s="6"/>
      <c r="F37" s="7">
        <f t="shared" si="0"/>
        <v>0</v>
      </c>
    </row>
    <row r="38" spans="1:6" x14ac:dyDescent="0.25">
      <c r="A38" s="54">
        <v>602.04100000000005</v>
      </c>
      <c r="B38" s="36" t="s">
        <v>27</v>
      </c>
      <c r="C38" s="47">
        <v>4730</v>
      </c>
      <c r="D38" s="37" t="s">
        <v>11</v>
      </c>
      <c r="E38" s="6"/>
      <c r="F38" s="7">
        <f t="shared" si="0"/>
        <v>0</v>
      </c>
    </row>
    <row r="39" spans="1:6" x14ac:dyDescent="0.25">
      <c r="A39" s="54">
        <v>602.05150000000003</v>
      </c>
      <c r="B39" s="36" t="s">
        <v>61</v>
      </c>
      <c r="C39" s="47">
        <v>340</v>
      </c>
      <c r="D39" s="37" t="s">
        <v>11</v>
      </c>
      <c r="E39" s="6"/>
      <c r="F39" s="7">
        <f t="shared" si="0"/>
        <v>0</v>
      </c>
    </row>
    <row r="40" spans="1:6" x14ac:dyDescent="0.25">
      <c r="A40" s="54">
        <v>608.05150000000003</v>
      </c>
      <c r="B40" s="36" t="s">
        <v>104</v>
      </c>
      <c r="C40" s="47">
        <v>12</v>
      </c>
      <c r="D40" s="37" t="s">
        <v>9</v>
      </c>
      <c r="E40" s="6"/>
      <c r="F40" s="7">
        <f t="shared" si="0"/>
        <v>0</v>
      </c>
    </row>
    <row r="41" spans="1:6" x14ac:dyDescent="0.25">
      <c r="A41" s="54">
        <v>611.04200000000003</v>
      </c>
      <c r="B41" s="36" t="s">
        <v>62</v>
      </c>
      <c r="C41" s="47">
        <v>21</v>
      </c>
      <c r="D41" s="37" t="s">
        <v>7</v>
      </c>
      <c r="E41" s="6"/>
      <c r="F41" s="7">
        <f t="shared" si="0"/>
        <v>0</v>
      </c>
    </row>
    <row r="42" spans="1:6" x14ac:dyDescent="0.25">
      <c r="A42" s="54">
        <v>611.04300000000001</v>
      </c>
      <c r="B42" s="36" t="s">
        <v>63</v>
      </c>
      <c r="C42" s="47">
        <v>26</v>
      </c>
      <c r="D42" s="37" t="s">
        <v>7</v>
      </c>
      <c r="E42" s="6"/>
      <c r="F42" s="7">
        <f t="shared" si="0"/>
        <v>0</v>
      </c>
    </row>
    <row r="43" spans="1:6" x14ac:dyDescent="0.25">
      <c r="A43" s="54">
        <v>611.20039999999995</v>
      </c>
      <c r="B43" s="36" t="s">
        <v>64</v>
      </c>
      <c r="C43" s="47">
        <v>1</v>
      </c>
      <c r="D43" s="37" t="s">
        <v>7</v>
      </c>
      <c r="E43" s="6"/>
      <c r="F43" s="7">
        <f t="shared" si="0"/>
        <v>0</v>
      </c>
    </row>
    <row r="44" spans="1:6" x14ac:dyDescent="0.25">
      <c r="A44" s="54">
        <v>611.322</v>
      </c>
      <c r="B44" s="36" t="s">
        <v>65</v>
      </c>
      <c r="C44" s="47">
        <v>4</v>
      </c>
      <c r="D44" s="37" t="s">
        <v>7</v>
      </c>
      <c r="E44" s="6"/>
      <c r="F44" s="7">
        <f t="shared" si="0"/>
        <v>0</v>
      </c>
    </row>
    <row r="45" spans="1:6" x14ac:dyDescent="0.25">
      <c r="A45" s="54">
        <v>611.81100000000004</v>
      </c>
      <c r="B45" s="36" t="s">
        <v>66</v>
      </c>
      <c r="C45" s="47">
        <v>1</v>
      </c>
      <c r="D45" s="37" t="s">
        <v>7</v>
      </c>
      <c r="E45" s="6"/>
      <c r="F45" s="7">
        <f t="shared" si="0"/>
        <v>0</v>
      </c>
    </row>
    <row r="46" spans="1:6" x14ac:dyDescent="0.25">
      <c r="A46" s="54">
        <v>611.971</v>
      </c>
      <c r="B46" s="36" t="s">
        <v>67</v>
      </c>
      <c r="C46" s="47">
        <v>3</v>
      </c>
      <c r="D46" s="37" t="s">
        <v>7</v>
      </c>
      <c r="E46" s="6"/>
      <c r="F46" s="7">
        <f t="shared" si="0"/>
        <v>0</v>
      </c>
    </row>
    <row r="47" spans="1:6" x14ac:dyDescent="0.25">
      <c r="A47" s="54">
        <v>628.70150000000001</v>
      </c>
      <c r="B47" s="36" t="s">
        <v>30</v>
      </c>
      <c r="C47" s="47">
        <v>58</v>
      </c>
      <c r="D47" s="37" t="s">
        <v>7</v>
      </c>
      <c r="E47" s="6"/>
      <c r="F47" s="7">
        <f t="shared" si="0"/>
        <v>0</v>
      </c>
    </row>
    <row r="48" spans="1:6" x14ac:dyDescent="0.25">
      <c r="A48" s="56">
        <v>643.5</v>
      </c>
      <c r="B48" s="44" t="s">
        <v>68</v>
      </c>
      <c r="C48" s="52">
        <v>10</v>
      </c>
      <c r="D48" s="45" t="s">
        <v>7</v>
      </c>
      <c r="E48" s="6"/>
      <c r="F48" s="7">
        <f t="shared" si="0"/>
        <v>0</v>
      </c>
    </row>
    <row r="49" spans="1:6" ht="15" customHeight="1" x14ac:dyDescent="0.25">
      <c r="A49" s="56" t="s">
        <v>69</v>
      </c>
      <c r="B49" s="44" t="s">
        <v>70</v>
      </c>
      <c r="C49" s="52">
        <v>150</v>
      </c>
      <c r="D49" s="45" t="s">
        <v>11</v>
      </c>
      <c r="E49" s="6"/>
      <c r="F49" s="7">
        <f t="shared" si="0"/>
        <v>0</v>
      </c>
    </row>
    <row r="50" spans="1:6" ht="15" customHeight="1" x14ac:dyDescent="0.25">
      <c r="A50" s="56" t="s">
        <v>71</v>
      </c>
      <c r="B50" s="44" t="s">
        <v>72</v>
      </c>
      <c r="C50" s="52">
        <v>10</v>
      </c>
      <c r="D50" s="45" t="s">
        <v>7</v>
      </c>
      <c r="E50" s="6"/>
      <c r="F50" s="7">
        <f t="shared" si="0"/>
        <v>0</v>
      </c>
    </row>
    <row r="51" spans="1:6" x14ac:dyDescent="0.25">
      <c r="A51" s="54">
        <v>646.10199999999998</v>
      </c>
      <c r="B51" s="36" t="s">
        <v>73</v>
      </c>
      <c r="C51" s="47">
        <v>52515</v>
      </c>
      <c r="D51" s="37" t="s">
        <v>9</v>
      </c>
      <c r="E51" s="6"/>
      <c r="F51" s="7">
        <f t="shared" si="0"/>
        <v>0</v>
      </c>
    </row>
    <row r="52" spans="1:6" x14ac:dyDescent="0.25">
      <c r="A52" s="54">
        <v>646.30200000000002</v>
      </c>
      <c r="B52" s="36" t="s">
        <v>74</v>
      </c>
      <c r="C52" s="47">
        <v>275</v>
      </c>
      <c r="D52" s="37" t="s">
        <v>9</v>
      </c>
      <c r="E52" s="6"/>
      <c r="F52" s="7">
        <f t="shared" si="0"/>
        <v>0</v>
      </c>
    </row>
    <row r="53" spans="1:6" x14ac:dyDescent="0.25">
      <c r="A53" s="54">
        <v>646.50199999999995</v>
      </c>
      <c r="B53" s="36" t="s">
        <v>75</v>
      </c>
      <c r="C53" s="47">
        <v>5</v>
      </c>
      <c r="D53" s="37" t="s">
        <v>7</v>
      </c>
      <c r="E53" s="6"/>
      <c r="F53" s="7">
        <f t="shared" si="0"/>
        <v>0</v>
      </c>
    </row>
    <row r="54" spans="1:6" x14ac:dyDescent="0.25">
      <c r="A54" s="54">
        <v>646.51199999999994</v>
      </c>
      <c r="B54" s="36" t="s">
        <v>76</v>
      </c>
      <c r="C54" s="47">
        <v>1</v>
      </c>
      <c r="D54" s="37" t="s">
        <v>7</v>
      </c>
      <c r="E54" s="6"/>
      <c r="F54" s="7">
        <f t="shared" si="0"/>
        <v>0</v>
      </c>
    </row>
    <row r="55" spans="1:6" s="17" customFormat="1" x14ac:dyDescent="0.25">
      <c r="A55" s="54">
        <v>646.60199999999998</v>
      </c>
      <c r="B55" s="36" t="s">
        <v>77</v>
      </c>
      <c r="C55" s="47">
        <v>212</v>
      </c>
      <c r="D55" s="37" t="s">
        <v>9</v>
      </c>
      <c r="E55" s="6"/>
      <c r="F55" s="7">
        <f t="shared" si="0"/>
        <v>0</v>
      </c>
    </row>
    <row r="56" spans="1:6" s="17" customFormat="1" x14ac:dyDescent="0.25">
      <c r="A56" s="54">
        <v>646.71199999999999</v>
      </c>
      <c r="B56" s="36" t="s">
        <v>78</v>
      </c>
      <c r="C56" s="47">
        <v>265</v>
      </c>
      <c r="D56" s="37" t="s">
        <v>9</v>
      </c>
      <c r="E56" s="6"/>
      <c r="F56" s="7">
        <f t="shared" si="0"/>
        <v>0</v>
      </c>
    </row>
    <row r="57" spans="1:6" s="17" customFormat="1" ht="15" customHeight="1" x14ac:dyDescent="0.25">
      <c r="A57" s="54">
        <v>646.74199999999996</v>
      </c>
      <c r="B57" s="36" t="s">
        <v>79</v>
      </c>
      <c r="C57" s="47">
        <v>930</v>
      </c>
      <c r="D57" s="37" t="s">
        <v>9</v>
      </c>
      <c r="E57" s="6"/>
      <c r="F57" s="7">
        <f t="shared" si="0"/>
        <v>0</v>
      </c>
    </row>
    <row r="58" spans="1:6" s="17" customFormat="1" ht="15" customHeight="1" x14ac:dyDescent="0.25">
      <c r="A58" s="54">
        <v>646.75199999999995</v>
      </c>
      <c r="B58" s="36" t="s">
        <v>80</v>
      </c>
      <c r="C58" s="47">
        <v>355</v>
      </c>
      <c r="D58" s="37" t="s">
        <v>9</v>
      </c>
      <c r="E58" s="6"/>
      <c r="F58" s="7">
        <f t="shared" si="0"/>
        <v>0</v>
      </c>
    </row>
    <row r="59" spans="1:6" s="17" customFormat="1" x14ac:dyDescent="0.25">
      <c r="A59" s="54" t="s">
        <v>81</v>
      </c>
      <c r="B59" s="36" t="s">
        <v>82</v>
      </c>
      <c r="C59" s="47">
        <v>225</v>
      </c>
      <c r="D59" s="37" t="s">
        <v>9</v>
      </c>
      <c r="E59" s="6"/>
      <c r="F59" s="7">
        <f t="shared" si="0"/>
        <v>0</v>
      </c>
    </row>
    <row r="60" spans="1:6" s="17" customFormat="1" x14ac:dyDescent="0.25">
      <c r="A60" s="54" t="s">
        <v>83</v>
      </c>
      <c r="B60" s="36" t="s">
        <v>84</v>
      </c>
      <c r="C60" s="47">
        <v>115</v>
      </c>
      <c r="D60" s="37" t="s">
        <v>9</v>
      </c>
      <c r="E60" s="6"/>
      <c r="F60" s="7">
        <f t="shared" si="0"/>
        <v>0</v>
      </c>
    </row>
    <row r="61" spans="1:6" s="17" customFormat="1" x14ac:dyDescent="0.25">
      <c r="A61" s="54">
        <v>690.01499999999999</v>
      </c>
      <c r="B61" s="36" t="s">
        <v>85</v>
      </c>
      <c r="C61" s="47">
        <v>670</v>
      </c>
      <c r="D61" s="37" t="s">
        <v>9</v>
      </c>
      <c r="E61" s="6"/>
      <c r="F61" s="7">
        <f t="shared" si="0"/>
        <v>0</v>
      </c>
    </row>
    <row r="62" spans="1:6" s="17" customFormat="1" x14ac:dyDescent="0.25">
      <c r="A62" s="54">
        <v>690.02499999999998</v>
      </c>
      <c r="B62" s="36" t="s">
        <v>86</v>
      </c>
      <c r="C62" s="51">
        <v>12410</v>
      </c>
      <c r="D62" s="37" t="s">
        <v>9</v>
      </c>
      <c r="E62" s="6"/>
      <c r="F62" s="7">
        <f t="shared" si="0"/>
        <v>0</v>
      </c>
    </row>
    <row r="63" spans="1:6" s="17" customFormat="1" x14ac:dyDescent="0.25">
      <c r="A63" s="53" t="s">
        <v>87</v>
      </c>
      <c r="B63" s="36" t="s">
        <v>15</v>
      </c>
      <c r="C63" s="51">
        <v>37</v>
      </c>
      <c r="D63" s="43" t="s">
        <v>7</v>
      </c>
      <c r="E63" s="6"/>
      <c r="F63" s="7">
        <f t="shared" si="0"/>
        <v>0</v>
      </c>
    </row>
    <row r="64" spans="1:6" s="17" customFormat="1" x14ac:dyDescent="0.25">
      <c r="A64" s="53" t="s">
        <v>88</v>
      </c>
      <c r="B64" s="36" t="s">
        <v>13</v>
      </c>
      <c r="C64" s="51">
        <v>47</v>
      </c>
      <c r="D64" s="43" t="s">
        <v>7</v>
      </c>
      <c r="E64" s="6"/>
      <c r="F64" s="7">
        <f t="shared" si="0"/>
        <v>0</v>
      </c>
    </row>
    <row r="65" spans="1:6" s="17" customFormat="1" x14ac:dyDescent="0.25">
      <c r="A65" s="53" t="s">
        <v>89</v>
      </c>
      <c r="B65" s="42" t="s">
        <v>90</v>
      </c>
      <c r="C65" s="51">
        <v>14</v>
      </c>
      <c r="D65" s="43" t="s">
        <v>7</v>
      </c>
      <c r="E65" s="6"/>
      <c r="F65" s="7">
        <f t="shared" si="0"/>
        <v>0</v>
      </c>
    </row>
    <row r="66" spans="1:6" s="17" customFormat="1" x14ac:dyDescent="0.25">
      <c r="A66" s="53" t="s">
        <v>105</v>
      </c>
      <c r="B66" s="50" t="s">
        <v>106</v>
      </c>
      <c r="C66" s="51">
        <v>1</v>
      </c>
      <c r="D66" s="43" t="s">
        <v>7</v>
      </c>
      <c r="E66" s="6"/>
      <c r="F66" s="7">
        <f t="shared" si="0"/>
        <v>0</v>
      </c>
    </row>
    <row r="67" spans="1:6" s="17" customFormat="1" ht="15" customHeight="1" x14ac:dyDescent="0.25">
      <c r="A67" s="54" t="s">
        <v>107</v>
      </c>
      <c r="B67" s="48" t="s">
        <v>108</v>
      </c>
      <c r="C67" s="51">
        <v>1</v>
      </c>
      <c r="D67" s="43" t="s">
        <v>7</v>
      </c>
      <c r="E67" s="6"/>
      <c r="F67" s="7">
        <f t="shared" si="0"/>
        <v>0</v>
      </c>
    </row>
    <row r="68" spans="1:6" s="17" customFormat="1" x14ac:dyDescent="0.25">
      <c r="A68" s="53" t="s">
        <v>91</v>
      </c>
      <c r="B68" s="36" t="s">
        <v>92</v>
      </c>
      <c r="C68" s="51">
        <v>965</v>
      </c>
      <c r="D68" s="43" t="s">
        <v>9</v>
      </c>
      <c r="E68" s="6"/>
      <c r="F68" s="7">
        <f t="shared" si="0"/>
        <v>0</v>
      </c>
    </row>
    <row r="69" spans="1:6" s="17" customFormat="1" x14ac:dyDescent="0.25">
      <c r="A69" s="54" t="s">
        <v>93</v>
      </c>
      <c r="B69" s="48" t="s">
        <v>94</v>
      </c>
      <c r="C69" s="47">
        <v>3470</v>
      </c>
      <c r="D69" s="43" t="s">
        <v>9</v>
      </c>
      <c r="E69" s="6"/>
      <c r="F69" s="7">
        <f t="shared" si="0"/>
        <v>0</v>
      </c>
    </row>
    <row r="70" spans="1:6" ht="15" customHeight="1" x14ac:dyDescent="0.25">
      <c r="A70" s="53" t="s">
        <v>95</v>
      </c>
      <c r="B70" s="36" t="s">
        <v>96</v>
      </c>
      <c r="C70" s="51">
        <v>730</v>
      </c>
      <c r="D70" s="43" t="s">
        <v>8</v>
      </c>
      <c r="E70" s="6"/>
      <c r="F70" s="7">
        <f t="shared" si="0"/>
        <v>0</v>
      </c>
    </row>
    <row r="71" spans="1:6" ht="15" customHeight="1" x14ac:dyDescent="0.25">
      <c r="A71" s="53" t="s">
        <v>97</v>
      </c>
      <c r="B71" s="42" t="s">
        <v>98</v>
      </c>
      <c r="C71" s="51">
        <v>9960</v>
      </c>
      <c r="D71" s="43" t="s">
        <v>8</v>
      </c>
      <c r="E71" s="6"/>
      <c r="F71" s="7">
        <f t="shared" si="0"/>
        <v>0</v>
      </c>
    </row>
    <row r="72" spans="1:6" ht="15" customHeight="1" x14ac:dyDescent="0.25">
      <c r="A72" s="53" t="s">
        <v>99</v>
      </c>
      <c r="B72" s="42" t="s">
        <v>100</v>
      </c>
      <c r="C72" s="51">
        <v>9960</v>
      </c>
      <c r="D72" s="43" t="s">
        <v>8</v>
      </c>
      <c r="E72" s="6"/>
      <c r="F72" s="7">
        <f t="shared" si="0"/>
        <v>0</v>
      </c>
    </row>
    <row r="73" spans="1:6" x14ac:dyDescent="0.25">
      <c r="A73" s="53" t="s">
        <v>101</v>
      </c>
      <c r="B73" s="42" t="s">
        <v>102</v>
      </c>
      <c r="C73" s="51">
        <v>19920</v>
      </c>
      <c r="D73" s="43" t="s">
        <v>8</v>
      </c>
      <c r="E73" s="6"/>
      <c r="F73" s="7">
        <f t="shared" si="0"/>
        <v>0</v>
      </c>
    </row>
    <row r="74" spans="1:6" ht="15.75" thickBot="1" x14ac:dyDescent="0.3">
      <c r="A74" s="57" t="s">
        <v>103</v>
      </c>
      <c r="B74" s="58" t="s">
        <v>12</v>
      </c>
      <c r="C74" s="59">
        <v>400</v>
      </c>
      <c r="D74" s="60" t="s">
        <v>10</v>
      </c>
      <c r="E74" s="61"/>
      <c r="F74" s="62">
        <f t="shared" si="0"/>
        <v>0</v>
      </c>
    </row>
    <row r="75" spans="1:6" ht="15.75" thickTop="1" x14ac:dyDescent="0.25">
      <c r="C75" s="8"/>
      <c r="D75" s="9"/>
      <c r="E75" s="10" t="s">
        <v>6</v>
      </c>
      <c r="F75" s="10">
        <f>SUM(F8:F74)</f>
        <v>0</v>
      </c>
    </row>
    <row r="76" spans="1:6" x14ac:dyDescent="0.25">
      <c r="C76" s="11"/>
      <c r="D76" s="11"/>
      <c r="E76" s="11"/>
      <c r="F76" s="12"/>
    </row>
    <row r="77" spans="1:6" x14ac:dyDescent="0.25">
      <c r="B77" s="1" t="s">
        <v>19</v>
      </c>
    </row>
    <row r="80" spans="1:6" x14ac:dyDescent="0.25">
      <c r="B80" s="1" t="s">
        <v>18</v>
      </c>
    </row>
    <row r="91" spans="1:6" ht="15.75" customHeight="1" x14ac:dyDescent="0.25">
      <c r="A91" s="2"/>
      <c r="B91" s="2"/>
      <c r="C91" s="2"/>
      <c r="D91" s="2"/>
      <c r="E91" s="2"/>
      <c r="F91" s="2"/>
    </row>
  </sheetData>
  <sheetProtection password="E7D2" sheet="1" objects="1" scenarios="1" selectLockedCells="1"/>
  <mergeCells count="7">
    <mergeCell ref="E2:F2"/>
    <mergeCell ref="A3:F3"/>
    <mergeCell ref="E5:F5"/>
    <mergeCell ref="A6:A7"/>
    <mergeCell ref="B6:B7"/>
    <mergeCell ref="C6:C7"/>
    <mergeCell ref="D6:D7"/>
  </mergeCells>
  <pageMargins left="0.25" right="0.2" top="0.75" bottom="0.75" header="0.3" footer="0.3"/>
  <pageSetup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TWO PRICES</vt:lpstr>
      <vt:lpstr>'SCHEDULE TWO PRICES'!Print_Area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Ekstrom, Candice J.</dc:creator>
  <cp:lastModifiedBy>Matthew J. Sullivan</cp:lastModifiedBy>
  <cp:lastPrinted>2017-02-13T21:37:46Z</cp:lastPrinted>
  <dcterms:created xsi:type="dcterms:W3CDTF">2012-01-05T21:56:30Z</dcterms:created>
  <dcterms:modified xsi:type="dcterms:W3CDTF">2019-03-14T14:09:44Z</dcterms:modified>
</cp:coreProperties>
</file>